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7" l="1"/>
  <c r="A5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<sst xmlns="http://schemas.openxmlformats.org/spreadsheetml/2006/main" count="54" uniqueCount="51">
  <si>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</si>
  <si>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</si>
  <si>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</si>
  <si>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</si>
  <si>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</si>
  <si>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</si>
  <si>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</si>
  <si>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</si>
  <si>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</si>
  <si>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</si>
  <si>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</si>
  <si>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</si>
  <si>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</si>
  <si>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</si>
  <si>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</si>
  <si>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</si>
  <si>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</si>
  <si>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</si>
  <si>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</si>
  <si>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</si>
  <si>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</si>
  <si>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</si>
  <si>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</si>
  <si>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</si>
  <si>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</si>
  <si>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</si>
  <si>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</si>
  <si>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</si>
  <si>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</si>
  <si>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</si>
  <si>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</si>
  <si>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</si>
  <si>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</si>
  <si>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</si>
  <si>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</si>
  <si>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</si>
  <si>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</si>
  <si>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</si>
  <si>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</si>
  <si>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Prazo do Contrato: Entrega imediata</t>
  </si>
  <si>
    <t>Item</t>
  </si>
  <si>
    <t>DISPENSA ELETRÔNICA Nº 046/2024</t>
  </si>
  <si>
    <t>PROCESSO ADMINISTRATIVO N° 4215/2023 de 30/11/2023</t>
  </si>
  <si>
    <t>Sec. Educação</t>
  </si>
  <si>
    <t>1701.1236100232.051-3390.39-00-15000000</t>
  </si>
  <si>
    <t>m3</t>
  </si>
  <si>
    <t>PERÍODO DE PROPOSTAS: de 15/08/2024 até 20/08/2024 às 08:00hs</t>
  </si>
  <si>
    <t>PERÍODO DE LANCES: 20/08/2024 as 08:00 hs até 20/08/2024 as 14:00 hs</t>
  </si>
  <si>
    <t>O pagamento do objeto de que trata a DISPENSA ELETRÔNICA 046/2024, e consequente contrato serão efetuados pela Tesouraria do Município de Sumidouro nos termos do art. 7 da Instrução Normativa SEGES/ME nº 77, de 2022.</t>
  </si>
  <si>
    <t>SERVIÇO DE LIMPEZA DE FOSSA E TRATAMENTO DE EFLUENTES, COM SUCÇÃO, TRANSPORTE E DESTINAÇÃO FINAL EM LOCAL AMBIENTAL ADEQUADO AS NORMAS AMBIENTAIS VIGENTES DO CONAMA E INEA, DE ACORDO COM AS NECESSIDADES DAS UNIDADES ESCOLARES REFERENTE AO ANO DE 2024</t>
  </si>
  <si>
    <t>CONTRATAÇÃO DE EMPRESA ESPECIALIZADA EM LIMPEZA DE FOSSA E TRATAMENTO DE EFLUENTES - SMECELT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</si>
</sst>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8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164357</xdr:colOff>
      <xdr:row>0</xdr:row>
      <xdr:rowOff>38158</xdr:rowOff>
    </xdr:from>
    <xdr:to>
      <xdr:col>6</xdr:col>
      <xdr:colOff>592982</xdr:colOff>
      <xdr:row>2</xdr:row>
      <xdr:rowOff>34978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46908" y="38158"/>
          <a:ext cx="1826104" cy="902594"/>
          <a:chOff x="521" y="-63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1" y="-63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" y="-4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4215/2023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30" zoomScaleNormal="130" zoomScaleSheetLayoutView="100" workbookViewId="0">
      <selection activeCell="H4" sqref="H4"/>
    </sheetView>
  </sheetViews>
  <sheetFormatPr defaultColWidth="9.125" defaultRowHeight="12.9"/>
  <cols>
    <col min="1" max="1" width="4.5" style="1" customWidth="1"/>
    <col min="2" max="2" width="49.875" style="2" customWidth="1"/>
    <col min="3" max="3" width="8.37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3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8" ht="58.6" customHeight="1">
      <c r="H1" s="32"/>
    </row>
    <row r="2" spans="1:8">
      <c r="A2" s="70" t="s">
        <v>18</v>
      </c>
      <c r="B2" s="70"/>
      <c r="C2" s="70"/>
      <c r="D2" s="70"/>
      <c r="E2" s="70"/>
      <c r="F2" s="70"/>
      <c r="G2" s="70"/>
    </row>
    <row r="3" spans="1:8" ht="10.9" customHeight="1">
      <c r="A3" s="70" t="str">
        <f>UPPER(Dados!B1)</f>
        <v>DISPENSA ELETRÔNICA Nº 046/2024</v>
      </c>
      <c r="B3" s="70"/>
      <c r="C3" s="70"/>
      <c r="D3" s="70"/>
      <c r="E3" s="70"/>
      <c r="F3" s="70"/>
      <c r="G3" s="70"/>
    </row>
    <row r="4" spans="1:8">
      <c r="A4" s="68" t="str">
        <f>Dados!B4</f>
        <v>PERÍODO DE PROPOSTAS: de 15/08/2024 até 20/08/2024 às 08:00hs</v>
      </c>
      <c r="B4" s="68"/>
      <c r="C4" s="68"/>
      <c r="D4" s="68"/>
      <c r="E4" s="68"/>
      <c r="F4" s="68"/>
      <c r="G4" s="68"/>
    </row>
    <row r="5" spans="1:8">
      <c r="A5" s="68" t="str">
        <f>Dados!B5</f>
        <v>PERÍODO DE LANCES: 20/08/2024 as 08:00 hs até 20/08/2024 as 14:00 hs</v>
      </c>
      <c r="B5" s="68"/>
      <c r="C5" s="68"/>
      <c r="D5" s="68"/>
      <c r="E5" s="68"/>
      <c r="F5" s="68"/>
      <c r="G5" s="68"/>
    </row>
    <row r="6" spans="1:8">
      <c r="A6" s="71" t="str">
        <f>Dados!B3</f>
        <v>CONTRATAÇÃO DE EMPRESA ESPECIALIZADA EM LIMPEZA DE FOSSA E TRATAMENTO DE EFLUENTES - SMECELT</v>
      </c>
      <c r="B6" s="71"/>
      <c r="C6" s="71"/>
      <c r="D6" s="71"/>
      <c r="E6" s="71"/>
      <c r="F6" s="71"/>
      <c r="G6" s="71"/>
    </row>
    <row r="7" spans="1:8">
      <c r="A7" s="70" t="str">
        <f>Dados!B2</f>
        <v>PROCESSO ADMINISTRATIVO N° 4215/2023 de 30/11/2023</v>
      </c>
      <c r="B7" s="70"/>
      <c r="C7" s="70"/>
      <c r="D7" s="70"/>
      <c r="E7" s="70"/>
      <c r="F7" s="70"/>
      <c r="G7" s="70"/>
    </row>
    <row r="8" spans="1:8">
      <c r="A8" s="43" t="str">
        <f>Dados!B8</f>
        <v>MENOR PREÇO</v>
      </c>
      <c r="B8" s="43"/>
      <c r="C8" s="68" t="s">
        <v>28</v>
      </c>
      <c r="D8" s="68"/>
      <c r="E8" s="69">
        <f>Dados!B9</f>
        <v>25918.5</v>
      </c>
      <c r="F8" s="69"/>
      <c r="G8" s="43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1"/>
      <c r="C10" s="61"/>
      <c r="D10" s="61"/>
      <c r="E10" s="61"/>
      <c r="F10" s="61"/>
      <c r="G10" s="61"/>
      <c r="H10" s="34"/>
    </row>
    <row r="11" spans="1:8" s="7" customFormat="1" ht="12.25" customHeight="1">
      <c r="A11" s="13" t="s">
        <v>1</v>
      </c>
      <c r="B11" s="62"/>
      <c r="C11" s="62"/>
      <c r="D11" s="62"/>
      <c r="E11" s="62"/>
      <c r="F11" s="62"/>
      <c r="G11" s="62"/>
      <c r="H11" s="34"/>
    </row>
    <row r="12" spans="1:8" s="7" customFormat="1" ht="12.25" customHeight="1">
      <c r="A12" s="13" t="s">
        <v>2</v>
      </c>
      <c r="B12" s="53"/>
      <c r="C12" s="23" t="s">
        <v>7</v>
      </c>
      <c r="D12" s="67"/>
      <c r="E12" s="67"/>
      <c r="F12" s="67"/>
      <c r="G12" s="67"/>
      <c r="H12" s="34"/>
    </row>
    <row r="13" spans="1:8" ht="4.5999999999999996" customHeight="1">
      <c r="A13" s="3"/>
      <c r="B13" s="25"/>
      <c r="C13" s="25"/>
      <c r="D13" s="25"/>
      <c r="E13" s="42"/>
      <c r="F13" s="26"/>
      <c r="G13" s="27"/>
    </row>
    <row r="14" spans="1:8" s="7" customFormat="1" ht="21.75">
      <c r="A14" s="28" t="s">
        <v>40</v>
      </c>
      <c r="B14" s="28" t="s">
        <v>3</v>
      </c>
      <c r="C14" s="28" t="s">
        <v>4</v>
      </c>
      <c r="D14" s="28" t="s">
        <v>5</v>
      </c>
      <c r="E14" s="39" t="s">
        <v>24</v>
      </c>
      <c r="F14" s="39" t="s">
        <v>25</v>
      </c>
      <c r="G14" s="28" t="s">
        <v>6</v>
      </c>
      <c r="H14" s="34"/>
    </row>
    <row r="15" spans="1:8" s="7" customFormat="1" ht="57.1" customHeight="1">
      <c r="A15" s="55">
        <v>1</v>
      </c>
      <c r="B15" s="58" t="s">
        <v>49</v>
      </c>
      <c r="C15" s="56" t="s">
        <v>45</v>
      </c>
      <c r="D15" s="56">
        <v>50</v>
      </c>
      <c r="E15" s="57">
        <v>518.37</v>
      </c>
      <c r="F15" s="52"/>
      <c r="G15" s="29" t="str">
        <f>IF(F15="","",ROUND(IF(F15="","",IF(ISTEXT(F15),"NC",F15*D15)),2))</f>
        <v/>
      </c>
      <c r="H15" s="34"/>
    </row>
    <row r="16" spans="1:8" s="24" customFormat="1" ht="8.85">
      <c r="A16" s="30"/>
      <c r="E16" s="40"/>
      <c r="F16" s="63" t="s">
        <v>26</v>
      </c>
      <c r="G16" s="64"/>
      <c r="H16" s="35"/>
    </row>
    <row r="17" spans="1:8" ht="14.3" customHeight="1">
      <c r="F17" s="65" t="str">
        <f>IF(SUM(G15:G15)=0,"",SUM(G15:G15))</f>
        <v/>
      </c>
      <c r="G17" s="66"/>
      <c r="H17" s="36"/>
    </row>
    <row r="18" spans="1:8" s="31" customFormat="1" ht="8.85">
      <c r="A18" s="60" t="str">
        <f>" - "&amp;Dados!B24</f>
        <v xml:space="preserve"> - A execução do objeto da presente licitação será realizada junto a Secretaria obedecendo, na íntegra, ao detalhamento do termo de referência (ANEXO II).</v>
      </c>
      <c r="B18" s="60"/>
      <c r="C18" s="60"/>
      <c r="D18" s="60"/>
      <c r="E18" s="60"/>
      <c r="F18" s="60"/>
      <c r="G18" s="60"/>
      <c r="H18" s="37"/>
    </row>
    <row r="19" spans="1:8" s="31" customFormat="1" ht="8.85">
      <c r="A19" s="60" t="str">
        <f>" - "&amp;Dados!B25</f>
        <v xml:space="preserve"> - A administração rejeitará, no todo ou em parte, o fornecimento executado em desacordo com os termos do Edital e seus anexos.</v>
      </c>
      <c r="B19" s="60"/>
      <c r="C19" s="60"/>
      <c r="D19" s="60"/>
      <c r="E19" s="60"/>
      <c r="F19" s="60"/>
      <c r="G19" s="60"/>
      <c r="H19" s="37"/>
    </row>
    <row r="20" spans="1:8" s="31" customFormat="1" ht="21.25" customHeight="1">
      <c r="A20" s="60" t="str">
        <f>" - "&amp;Dados!B26</f>
        <v xml:space="preserve"> - O pagamento do objeto de que trata a DISPENSA ELETRÔNICA 046/2024, e consequente contrato serão efetuados pela Tesouraria do Município de Sumidouro nos termos do art. 7 da Instrução Normativa SEGES/ME nº 77, de 2022.</v>
      </c>
      <c r="B20" s="60"/>
      <c r="C20" s="60"/>
      <c r="D20" s="60"/>
      <c r="E20" s="60"/>
      <c r="F20" s="60"/>
      <c r="G20" s="60"/>
      <c r="H20" s="37"/>
    </row>
    <row r="21" spans="1:8" s="24" customFormat="1" ht="8.85">
      <c r="A21" s="60" t="str">
        <f>" - "&amp;Dados!B27</f>
        <v xml:space="preserve"> - Proposta válida por 60 (sessenta) dias</v>
      </c>
      <c r="B21" s="60"/>
      <c r="C21" s="60"/>
      <c r="D21" s="60"/>
      <c r="E21" s="60"/>
      <c r="F21" s="60"/>
      <c r="G21" s="60"/>
      <c r="H21" s="35"/>
    </row>
    <row r="22" spans="1:8">
      <c r="H22" s="38"/>
    </row>
    <row r="23" spans="1:8">
      <c r="H23" s="38"/>
    </row>
    <row r="24" spans="1:8">
      <c r="H24" s="38"/>
    </row>
    <row r="25" spans="1:8">
      <c r="H25" s="38"/>
    </row>
    <row r="26" spans="1:8">
      <c r="H26" s="38"/>
    </row>
    <row r="27" spans="1:8">
      <c r="H27" s="38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D11" sqref="D11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4" t="s">
        <v>8</v>
      </c>
      <c r="B1" s="49" t="s">
        <v>41</v>
      </c>
      <c r="E1" s="4"/>
      <c r="F1" s="4"/>
      <c r="G1" s="4"/>
    </row>
    <row r="2" spans="1:7">
      <c r="A2" s="14" t="s">
        <v>9</v>
      </c>
      <c r="B2" s="49" t="s">
        <v>42</v>
      </c>
      <c r="E2" s="4"/>
      <c r="F2" s="4"/>
      <c r="G2" s="4"/>
    </row>
    <row r="3" spans="1:7">
      <c r="A3" s="14" t="s">
        <v>10</v>
      </c>
      <c r="B3" s="49" t="s">
        <v>50</v>
      </c>
      <c r="C3" s="5"/>
      <c r="E3" s="45"/>
      <c r="F3" s="4"/>
      <c r="G3" s="4"/>
    </row>
    <row r="4" spans="1:7">
      <c r="A4" s="14" t="s">
        <v>11</v>
      </c>
      <c r="B4" s="49" t="s">
        <v>46</v>
      </c>
      <c r="C4" s="5"/>
      <c r="E4" s="45"/>
      <c r="F4" s="4"/>
      <c r="G4" s="4"/>
    </row>
    <row r="5" spans="1:7">
      <c r="A5" s="14"/>
      <c r="B5" s="49" t="s">
        <v>47</v>
      </c>
      <c r="C5" s="5"/>
      <c r="E5" s="45"/>
      <c r="F5" s="4"/>
      <c r="G5" s="4"/>
    </row>
    <row r="6" spans="1:7">
      <c r="A6" s="14" t="s">
        <v>12</v>
      </c>
      <c r="B6" s="49" t="s">
        <v>36</v>
      </c>
      <c r="C6" s="5"/>
      <c r="E6" s="45"/>
      <c r="F6" s="4"/>
      <c r="G6" s="4"/>
    </row>
    <row r="7" spans="1:7">
      <c r="A7" s="14" t="s">
        <v>29</v>
      </c>
      <c r="B7" s="50" t="s">
        <v>37</v>
      </c>
      <c r="C7" s="5"/>
      <c r="E7" s="45"/>
      <c r="F7" s="4"/>
      <c r="G7" s="4"/>
    </row>
    <row r="8" spans="1:7">
      <c r="A8" s="14" t="s">
        <v>13</v>
      </c>
      <c r="B8" s="49" t="s">
        <v>38</v>
      </c>
      <c r="C8" s="5"/>
      <c r="E8" s="45"/>
      <c r="F8" s="4"/>
      <c r="G8" s="4"/>
    </row>
    <row r="9" spans="1:7">
      <c r="A9" s="22" t="s">
        <v>22</v>
      </c>
      <c r="B9" s="41">
        <v>25918.5</v>
      </c>
      <c r="C9" s="5"/>
      <c r="E9" s="45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43</v>
      </c>
      <c r="C18" s="46"/>
      <c r="D18" s="46"/>
      <c r="E18" s="46"/>
      <c r="F18" s="48"/>
      <c r="G18" s="46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21" t="s">
        <v>44</v>
      </c>
      <c r="C19" s="21"/>
      <c r="D19" s="21"/>
      <c r="E19" s="48"/>
      <c r="F19" s="48"/>
      <c r="G19" s="48"/>
      <c r="H19" s="21"/>
      <c r="I19" s="21"/>
      <c r="J19" s="21"/>
      <c r="K19" s="21"/>
      <c r="L19" s="21"/>
      <c r="M19" s="21"/>
      <c r="IV19" s="21"/>
    </row>
    <row r="20" spans="1:256">
      <c r="B20" s="21"/>
      <c r="E20" s="4"/>
      <c r="F20" s="21"/>
      <c r="G20" s="21"/>
    </row>
    <row r="21" spans="1:256">
      <c r="B21" s="21"/>
      <c r="E21" s="44"/>
      <c r="F21" s="21"/>
      <c r="G21" s="21"/>
    </row>
    <row r="22" spans="1:256">
      <c r="B22" s="21"/>
      <c r="E22" s="44"/>
      <c r="F22" s="44"/>
      <c r="G22" s="44"/>
    </row>
    <row r="23" spans="1:256">
      <c r="B23" s="21"/>
      <c r="E23" s="44"/>
      <c r="F23" s="44"/>
      <c r="G23" s="44"/>
    </row>
    <row r="24" spans="1:256" ht="38.75">
      <c r="A24" s="18" t="s">
        <v>14</v>
      </c>
      <c r="B24" s="59" t="s">
        <v>35</v>
      </c>
      <c r="D24" s="54"/>
      <c r="E24" s="4"/>
      <c r="F24" s="4"/>
      <c r="G24" s="44"/>
    </row>
    <row r="25" spans="1:256" ht="25.85">
      <c r="A25" s="18" t="s">
        <v>15</v>
      </c>
      <c r="B25" s="59" t="s">
        <v>34</v>
      </c>
      <c r="D25" s="54"/>
      <c r="E25" s="4"/>
      <c r="F25" s="4"/>
      <c r="G25" s="44"/>
    </row>
    <row r="26" spans="1:256" ht="51.65">
      <c r="A26" s="18" t="s">
        <v>16</v>
      </c>
      <c r="B26" s="51" t="s">
        <v>48</v>
      </c>
      <c r="C26" s="8"/>
      <c r="E26" s="4"/>
      <c r="F26" s="4"/>
      <c r="G26" s="44"/>
    </row>
    <row r="27" spans="1:256" ht="25.85">
      <c r="A27" s="18" t="s">
        <v>17</v>
      </c>
      <c r="B27" s="59" t="s">
        <v>27</v>
      </c>
      <c r="E27" s="4"/>
      <c r="F27" s="4"/>
      <c r="G27" s="44"/>
    </row>
    <row r="28" spans="1:256">
      <c r="A28" s="18" t="s">
        <v>30</v>
      </c>
      <c r="B28" s="51" t="s">
        <v>39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2024-08-15T18:10:51Z</cp:lastPrinted>
  <dcterms:created xsi:type="dcterms:W3CDTF">2006-04-18T17:38:46Z</dcterms:created>
  <dcterms:modified xsi:type="dcterms:W3CDTF">2024-08-15T19:00:32Z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